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27900" windowHeight="1228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F32" i="1"/>
  <c r="E46"/>
  <c r="E32"/>
  <c r="E19"/>
  <c r="E55"/>
</calcChain>
</file>

<file path=xl/sharedStrings.xml><?xml version="1.0" encoding="utf-8"?>
<sst xmlns="http://schemas.openxmlformats.org/spreadsheetml/2006/main" count="44" uniqueCount="30">
  <si>
    <t>№</t>
  </si>
  <si>
    <t>Наименование</t>
  </si>
  <si>
    <t>11 закзников</t>
  </si>
  <si>
    <t>Орто-Токой ВДХ</t>
  </si>
  <si>
    <t>Земли государственного земельного  запаса</t>
  </si>
  <si>
    <t>Земли государственного лесного фонда</t>
  </si>
  <si>
    <t>Земли сельсхозяйственного назначения (прочие земли)</t>
  </si>
  <si>
    <t>Озера "Иссык-Куль"</t>
  </si>
  <si>
    <t>ИТОГО:</t>
  </si>
  <si>
    <t>ГПЗ "Иссык-Куль</t>
  </si>
  <si>
    <t>ГПП "Каракол"</t>
  </si>
  <si>
    <t>ГПП "Хан-Тенири"</t>
  </si>
  <si>
    <t>ГПЗ "Сарычат-Ээрташ"</t>
  </si>
  <si>
    <t>Ледники</t>
  </si>
  <si>
    <t>Зеркало воды озеро Ыссык-Коль"</t>
  </si>
  <si>
    <t>Итого:</t>
  </si>
  <si>
    <t>ЗАО "Кумтор"</t>
  </si>
  <si>
    <t xml:space="preserve">Общая площадь, </t>
  </si>
  <si>
    <t>га</t>
  </si>
  <si>
    <t>Общая площадь,</t>
  </si>
  <si>
    <t>Земли населенного пунктов</t>
  </si>
  <si>
    <t>Дороги</t>
  </si>
  <si>
    <t>Лицензионные месторождение</t>
  </si>
  <si>
    <t xml:space="preserve">Хвостохранилище "Каджи-Сай" </t>
  </si>
  <si>
    <t>Экспликация земель биосферной территории Ыссык-Коль в зоне санации</t>
  </si>
  <si>
    <t>Экспликация земель биосферной территории Ыссык-Коль в зоне переход</t>
  </si>
  <si>
    <t>Экспликация земель биосферной территории Ыссык-Коль в зоне ядра</t>
  </si>
  <si>
    <t>Экспликация земель биосферной территории Ыссык-Коль в зоне буфера</t>
  </si>
  <si>
    <t>ГПП  "Хантенири" (буферная зона)</t>
  </si>
  <si>
    <t>ГПП "Каракол" (буферная зона)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</si>
</sst>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/>
    <xf numFmtId="0" fontId="0" fillId="0" borderId="0" xfId="0" applyBorder="1"/>
    <xf numFmtId="0" fontId="1" fillId="0" borderId="3" xfId="0" applyFont="1" applyBorder="1" applyAlignment="1">
      <alignment horizontal="center"/>
    </xf>
    <xf numFmtId="0" fontId="1" fillId="0" borderId="0" xfId="0" applyFont="1"/>
    <xf numFmtId="0" fontId="0" fillId="0" borderId="4" xfId="0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1" fillId="0" borderId="14" xfId="0" applyFont="1" applyFill="1" applyBorder="1"/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Fill="1" applyBorder="1"/>
    <xf numFmtId="0" fontId="1" fillId="0" borderId="0" xfId="0" applyFont="1" applyBorder="1"/>
    <xf numFmtId="0" fontId="0" fillId="0" borderId="4" xfId="0" applyFill="1" applyBorder="1"/>
    <xf numFmtId="0" fontId="0" fillId="0" borderId="2" xfId="0" applyFill="1" applyBorder="1"/>
    <xf numFmtId="0" fontId="0" fillId="0" borderId="20" xfId="0" applyBorder="1"/>
    <xf numFmtId="0" fontId="1" fillId="0" borderId="21" xfId="0" applyFont="1" applyBorder="1"/>
    <xf numFmtId="0" fontId="1" fillId="0" borderId="20" xfId="0" applyFont="1" applyFill="1" applyBorder="1"/>
    <xf numFmtId="0" fontId="1" fillId="0" borderId="0" xfId="0" applyFont="1" applyFill="1" applyBorder="1"/>
    <xf numFmtId="0" fontId="0" fillId="0" borderId="1" xfId="0" applyFill="1" applyBorder="1"/>
    <xf numFmtId="164" fontId="0" fillId="0" borderId="0" xfId="0" applyNumberFormat="1"/>
    <xf numFmtId="164" fontId="1" fillId="0" borderId="7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0" fillId="0" borderId="2" xfId="0" applyNumberFormat="1" applyFill="1" applyBorder="1"/>
    <xf numFmtId="164" fontId="0" fillId="0" borderId="4" xfId="0" applyNumberFormat="1" applyFill="1" applyBorder="1"/>
    <xf numFmtId="164" fontId="0" fillId="0" borderId="4" xfId="0" applyNumberFormat="1" applyBorder="1"/>
    <xf numFmtId="164" fontId="1" fillId="0" borderId="20" xfId="0" applyNumberFormat="1" applyFont="1" applyBorder="1"/>
    <xf numFmtId="164" fontId="1" fillId="0" borderId="12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20" xfId="0" applyNumberFormat="1" applyFont="1" applyFill="1" applyBorder="1"/>
    <xf numFmtId="164" fontId="1" fillId="0" borderId="13" xfId="0" applyNumberFormat="1" applyFont="1" applyBorder="1" applyAlignment="1">
      <alignment horizontal="center"/>
    </xf>
    <xf numFmtId="164" fontId="0" fillId="0" borderId="2" xfId="0" applyNumberFormat="1" applyBorder="1"/>
    <xf numFmtId="164" fontId="0" fillId="0" borderId="3" xfId="0" applyNumberFormat="1" applyFill="1" applyBorder="1"/>
    <xf numFmtId="164" fontId="1" fillId="0" borderId="22" xfId="0" applyNumberFormat="1" applyFont="1" applyFill="1" applyBorder="1"/>
    <xf numFmtId="164" fontId="0" fillId="0" borderId="17" xfId="0" applyNumberFormat="1" applyBorder="1"/>
    <xf numFmtId="164" fontId="1" fillId="0" borderId="18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8:M55"/>
  <sheetViews>
    <sheetView tabSelected="1" workbookViewId="0">
      <selection activeCell="D13" sqref="D13"/>
    </sheetView>
  </sheetViews>
  <sheetFormatPr defaultRowHeight="15"/>
  <cols>
    <col min="2" max="2" width="7.25" customWidth="1"/>
    <col min="3" max="3" width="5" customWidth="1"/>
    <col min="4" max="4" width="46.625" customWidth="1"/>
    <col min="5" max="5" width="15.875" style="25" customWidth="1"/>
    <col min="6" max="6" width="12" customWidth="1"/>
    <col min="9" max="9" width="13.25" style="25" customWidth="1"/>
    <col min="12" max="12" width="10.5" customWidth="1"/>
    <col min="21" max="21" width="13" customWidth="1"/>
  </cols>
  <sheetData>
    <row r="8" spans="3:6">
      <c r="C8" s="4" t="s">
        <v>27</v>
      </c>
      <c r="D8" s="4"/>
    </row>
    <row r="9" spans="3:6" ht="15.75" thickBot="1">
      <c r="F9" s="4"/>
    </row>
    <row r="10" spans="3:6">
      <c r="C10" s="6" t="s">
        <v>0</v>
      </c>
      <c r="D10" s="7" t="s">
        <v>1</v>
      </c>
      <c r="E10" s="26" t="s">
        <v>17</v>
      </c>
    </row>
    <row r="11" spans="3:6">
      <c r="C11" s="8"/>
      <c r="D11" s="3"/>
      <c r="E11" s="27" t="s">
        <v>18</v>
      </c>
    </row>
    <row r="12" spans="3:6">
      <c r="C12" s="19">
        <v>1</v>
      </c>
      <c r="D12" s="24" t="s">
        <v>2</v>
      </c>
      <c r="E12" s="28">
        <v>61472</v>
      </c>
    </row>
    <row r="13" spans="3:6">
      <c r="C13" s="18">
        <v>2</v>
      </c>
      <c r="D13" s="16" t="s">
        <v>4</v>
      </c>
      <c r="E13" s="29">
        <v>513751.9</v>
      </c>
    </row>
    <row r="14" spans="3:6">
      <c r="C14" s="18">
        <v>3</v>
      </c>
      <c r="D14" s="16" t="s">
        <v>5</v>
      </c>
      <c r="E14" s="29">
        <v>308456.5</v>
      </c>
    </row>
    <row r="15" spans="3:6">
      <c r="C15" s="5">
        <v>4</v>
      </c>
      <c r="D15" s="2" t="s">
        <v>6</v>
      </c>
      <c r="E15" s="30">
        <v>807485.7</v>
      </c>
    </row>
    <row r="16" spans="3:6">
      <c r="C16" s="5">
        <v>5</v>
      </c>
      <c r="D16" s="2" t="s">
        <v>7</v>
      </c>
      <c r="E16" s="30">
        <v>547359</v>
      </c>
    </row>
    <row r="17" spans="3:13">
      <c r="C17" s="5">
        <v>6</v>
      </c>
      <c r="D17" s="16" t="s">
        <v>28</v>
      </c>
      <c r="E17" s="30">
        <v>61326.9</v>
      </c>
    </row>
    <row r="18" spans="3:13">
      <c r="C18" s="5"/>
      <c r="D18" t="s">
        <v>29</v>
      </c>
      <c r="E18" s="29">
        <v>13961</v>
      </c>
    </row>
    <row r="19" spans="3:13">
      <c r="C19" s="20"/>
      <c r="D19" s="21" t="s">
        <v>8</v>
      </c>
      <c r="E19" s="31">
        <f>SUM(E12:E18)</f>
        <v>2313813</v>
      </c>
      <c r="F19" s="25"/>
      <c r="K19" s="17"/>
    </row>
    <row r="20" spans="3:13">
      <c r="K20" s="2"/>
    </row>
    <row r="21" spans="3:13">
      <c r="K21" s="2"/>
    </row>
    <row r="22" spans="3:13">
      <c r="C22" s="4" t="s">
        <v>26</v>
      </c>
    </row>
    <row r="23" spans="3:13" ht="15.75" thickBot="1"/>
    <row r="24" spans="3:13">
      <c r="C24" s="6" t="s">
        <v>0</v>
      </c>
      <c r="D24" s="7" t="s">
        <v>1</v>
      </c>
      <c r="E24" s="32" t="s">
        <v>19</v>
      </c>
    </row>
    <row r="25" spans="3:13">
      <c r="C25" s="14"/>
      <c r="D25" s="15"/>
      <c r="E25" s="33" t="s">
        <v>18</v>
      </c>
    </row>
    <row r="26" spans="3:13">
      <c r="C26" s="19">
        <v>1</v>
      </c>
      <c r="D26" s="19" t="s">
        <v>9</v>
      </c>
      <c r="E26" s="28">
        <v>2320.3000000000002</v>
      </c>
    </row>
    <row r="27" spans="3:13">
      <c r="C27" s="18">
        <v>2</v>
      </c>
      <c r="D27" s="18" t="s">
        <v>10</v>
      </c>
      <c r="E27" s="29">
        <v>24134.3</v>
      </c>
    </row>
    <row r="28" spans="3:13">
      <c r="C28" s="18">
        <v>3</v>
      </c>
      <c r="D28" s="18" t="s">
        <v>11</v>
      </c>
      <c r="E28" s="29">
        <v>214473.4</v>
      </c>
      <c r="K28" s="2"/>
      <c r="L28" s="2"/>
      <c r="M28" s="2"/>
    </row>
    <row r="29" spans="3:13">
      <c r="C29" s="18">
        <v>4</v>
      </c>
      <c r="D29" s="18" t="s">
        <v>12</v>
      </c>
      <c r="E29" s="29">
        <v>149118</v>
      </c>
      <c r="F29" s="4"/>
      <c r="K29" s="2"/>
      <c r="L29" s="23"/>
      <c r="M29" s="2"/>
    </row>
    <row r="30" spans="3:13">
      <c r="C30" s="18">
        <v>5</v>
      </c>
      <c r="D30" s="18" t="s">
        <v>13</v>
      </c>
      <c r="E30" s="29">
        <v>337501</v>
      </c>
      <c r="K30" s="2"/>
      <c r="L30" s="2"/>
      <c r="M30" s="2"/>
    </row>
    <row r="31" spans="3:13">
      <c r="C31" s="5">
        <v>6</v>
      </c>
      <c r="D31" s="5" t="s">
        <v>14</v>
      </c>
      <c r="E31" s="30">
        <v>76570</v>
      </c>
    </row>
    <row r="32" spans="3:13">
      <c r="C32" s="20"/>
      <c r="D32" s="22" t="s">
        <v>15</v>
      </c>
      <c r="E32" s="34">
        <f>SUM(E26:E31)</f>
        <v>804117</v>
      </c>
      <c r="F32" s="25">
        <f>E32+E46+E55+E19</f>
        <v>4314400.7</v>
      </c>
    </row>
    <row r="36" spans="3:6">
      <c r="C36" s="4" t="s">
        <v>25</v>
      </c>
    </row>
    <row r="37" spans="3:6" ht="15.75" thickBot="1"/>
    <row r="38" spans="3:6">
      <c r="C38" s="12" t="s">
        <v>0</v>
      </c>
      <c r="D38" s="7" t="s">
        <v>1</v>
      </c>
      <c r="E38" s="32" t="s">
        <v>19</v>
      </c>
    </row>
    <row r="39" spans="3:6">
      <c r="C39" s="13"/>
      <c r="D39" s="3"/>
      <c r="E39" s="35" t="s">
        <v>18</v>
      </c>
    </row>
    <row r="40" spans="3:6">
      <c r="C40" s="1">
        <v>1</v>
      </c>
      <c r="D40" s="1" t="s">
        <v>20</v>
      </c>
      <c r="E40" s="36">
        <v>20248</v>
      </c>
    </row>
    <row r="41" spans="3:6">
      <c r="C41" s="5">
        <v>2</v>
      </c>
      <c r="D41" s="5" t="s">
        <v>6</v>
      </c>
      <c r="E41" s="30">
        <v>484881.2</v>
      </c>
      <c r="F41">
        <v>484880.5</v>
      </c>
    </row>
    <row r="42" spans="3:6">
      <c r="C42" s="18">
        <v>3</v>
      </c>
      <c r="D42" s="18" t="s">
        <v>21</v>
      </c>
      <c r="E42" s="29">
        <v>329900</v>
      </c>
    </row>
    <row r="43" spans="3:6">
      <c r="C43" s="5">
        <v>4</v>
      </c>
      <c r="D43" s="5" t="s">
        <v>22</v>
      </c>
      <c r="E43" s="30">
        <v>334375</v>
      </c>
    </row>
    <row r="44" spans="3:6">
      <c r="C44" s="5">
        <v>5</v>
      </c>
      <c r="D44" s="5" t="s">
        <v>16</v>
      </c>
      <c r="E44" s="30">
        <v>26398.1</v>
      </c>
    </row>
    <row r="45" spans="3:6">
      <c r="C45" s="18">
        <v>6</v>
      </c>
      <c r="D45" s="16" t="s">
        <v>3</v>
      </c>
      <c r="E45" s="37">
        <v>460</v>
      </c>
    </row>
    <row r="46" spans="3:6">
      <c r="C46" s="20"/>
      <c r="D46" s="22" t="s">
        <v>15</v>
      </c>
      <c r="E46" s="38">
        <f>SUM(E40:E45)</f>
        <v>1196262.3</v>
      </c>
    </row>
    <row r="50" spans="3:5">
      <c r="C50" s="4" t="s">
        <v>24</v>
      </c>
    </row>
    <row r="51" spans="3:5" ht="15.75" thickBot="1"/>
    <row r="52" spans="3:5">
      <c r="C52" s="12" t="s">
        <v>0</v>
      </c>
      <c r="D52" s="7" t="s">
        <v>1</v>
      </c>
      <c r="E52" s="32" t="s">
        <v>19</v>
      </c>
    </row>
    <row r="53" spans="3:5">
      <c r="C53" s="13"/>
      <c r="D53" s="3"/>
      <c r="E53" s="35" t="s">
        <v>18</v>
      </c>
    </row>
    <row r="54" spans="3:5">
      <c r="C54" s="9">
        <v>1</v>
      </c>
      <c r="D54" s="5" t="s">
        <v>23</v>
      </c>
      <c r="E54" s="39">
        <v>208.4</v>
      </c>
    </row>
    <row r="55" spans="3:5" ht="15.75" thickBot="1">
      <c r="C55" s="10"/>
      <c r="D55" s="11" t="s">
        <v>15</v>
      </c>
      <c r="E55" s="40">
        <f>SUM(E54)</f>
        <v>208.4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2020-05-12T05:27:24Z</dcterms:created>
  <dcterms:modified xsi:type="dcterms:W3CDTF">2020-05-26T03:33:58Z</dcterms:modified>
</cp:coreProperties>
</file>